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Служба ПиП ТОиР\ЛОТЫ_\Лоты 2027\СРС\Благоустройство\2 вар\"/>
    </mc:Choice>
  </mc:AlternateContent>
  <bookViews>
    <workbookView xWindow="0" yWindow="0" windowWidth="24240" windowHeight="13515"/>
  </bookViews>
  <sheets>
    <sheet name="Приложение №1" sheetId="1" r:id="rId1"/>
  </sheets>
  <definedNames>
    <definedName name="_xlnm._FilterDatabase" localSheetId="0" hidden="1">'Приложение №1'!$A$14:$H$80</definedName>
    <definedName name="Print_Titles" localSheetId="0">'Приложение №1'!$14:$14</definedName>
    <definedName name="_xlnm.Print_Area" localSheetId="0">'Приложение №1'!$A$1:$H$83</definedName>
  </definedNames>
  <calcPr calcId="162913"/>
</workbook>
</file>

<file path=xl/calcChain.xml><?xml version="1.0" encoding="utf-8"?>
<calcChain xmlns="http://schemas.openxmlformats.org/spreadsheetml/2006/main">
  <c r="M82" i="1" l="1"/>
  <c r="H76" i="1"/>
  <c r="H75" i="1"/>
  <c r="H74" i="1"/>
  <c r="H73" i="1"/>
  <c r="H72" i="1"/>
  <c r="H71" i="1"/>
  <c r="H70" i="1"/>
  <c r="H68" i="1"/>
  <c r="H65" i="1"/>
  <c r="H51" i="1"/>
  <c r="H50" i="1"/>
  <c r="H49" i="1"/>
  <c r="H48" i="1"/>
  <c r="H47" i="1"/>
  <c r="H46" i="1"/>
  <c r="H45" i="1"/>
  <c r="H44" i="1"/>
  <c r="H32" i="1"/>
  <c r="H28" i="1"/>
  <c r="H27" i="1"/>
</calcChain>
</file>

<file path=xl/sharedStrings.xml><?xml version="1.0" encoding="utf-8"?>
<sst xmlns="http://schemas.openxmlformats.org/spreadsheetml/2006/main" count="195" uniqueCount="137">
  <si>
    <t>УТВЕРЖДАЮ:</t>
  </si>
  <si>
    <t xml:space="preserve">Заместитель директора - </t>
  </si>
  <si>
    <t xml:space="preserve">И.о.главного инженера филиала </t>
  </si>
  <si>
    <t xml:space="preserve">ПАО «Россети  Московский регион» - </t>
  </si>
  <si>
    <t>Южные электрические сети</t>
  </si>
  <si>
    <t>_____________________А.В.Ладышкин</t>
  </si>
  <si>
    <t>"______ "____________________2027г.</t>
  </si>
  <si>
    <t>№ п/п</t>
  </si>
  <si>
    <t>Наименование работ и затрат</t>
  </si>
  <si>
    <t>Состав работ</t>
  </si>
  <si>
    <t>Ед. изм.</t>
  </si>
  <si>
    <t>Кол-во</t>
  </si>
  <si>
    <t xml:space="preserve">Разработка грунта вручную в траншеях глубиной до 2 м без креплений с откосами, группа грунтов 2 </t>
  </si>
  <si>
    <t>100 м3</t>
  </si>
  <si>
    <t>Механизированаая разработка грунта (экскаватором), группа грунтов 2</t>
  </si>
  <si>
    <t>1. Разработка грунта навымет.                                      2. Устройство и содержание водоотводных канав или ограждающих валиков.                                             3. Вспомогательные работы, связанные с перемещением экскаватора из забоя в забой.</t>
  </si>
  <si>
    <t>1000м3</t>
  </si>
  <si>
    <t xml:space="preserve">Засыпка вручную траншей, пазух котлованов и ям, группа грунтов 1 </t>
  </si>
  <si>
    <t>1. Засыпка ранее выброшенным грунтом с разбивкой комьев и трамбованием.                               2. Поливка водой при необходимости.</t>
  </si>
  <si>
    <t>Засыпка траншей и котлованов с перемещением грунта до 5 м бульдозерами мощностью: 79 кВт (108 л.с.), группа грунтов 1</t>
  </si>
  <si>
    <t>1. Перемещение грунта с засыпкой траншей и котлованов.</t>
  </si>
  <si>
    <t>100 м</t>
  </si>
  <si>
    <t xml:space="preserve">Разборка покрытий и оснований щебеночных                                                                   </t>
  </si>
  <si>
    <t>1. Очистка покрытия или основания.                                2. Разборка покрытия и основания.                                    3. Сгребание материала, полученного от разборки. 4. Отправка в штабеля материала, полученного при разборке.</t>
  </si>
  <si>
    <t>Разборка покрытий и оснований черных щебеночных</t>
  </si>
  <si>
    <t>Разборка покрытий и оснований асфальтобетонных с помощью молотков отбойных</t>
  </si>
  <si>
    <t>1. Разборка покрытия и основания.                                     2. Сгребание материала, полученного от разборки.</t>
  </si>
  <si>
    <t>Разборка покрытий и оснований цементно-бетонных</t>
  </si>
  <si>
    <t>100 м2</t>
  </si>
  <si>
    <t xml:space="preserve">Разборка асфальтобетонных покрытий тротуаров толщиной до 4 см: вручную                                                                 </t>
  </si>
  <si>
    <t>1. Разборка покрытия.                                                       2. Сгребание материала, полученного от разборки.</t>
  </si>
  <si>
    <t>1000м2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</si>
  <si>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</si>
  <si>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</si>
  <si>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Разборка бортовых камней на бетонном основании</t>
  </si>
  <si>
    <t>1. Разборка бортовых камней.                                         2. Сгребание материала, полученного при разборке. 3. Оправка в штабеля материала, полученного при разборке.</t>
  </si>
  <si>
    <t>Разборка бортовых камней на щебеночном основании</t>
  </si>
  <si>
    <t xml:space="preserve">Снятие/установка железобетонных плит перекрытий кабельных каналов. </t>
  </si>
  <si>
    <t>1 шт</t>
  </si>
  <si>
    <t>Устройство подстилающих и выравнивающих слоев оснований из песка</t>
  </si>
  <si>
    <t>1. Планировка и прикатка земляного полотна с поливом водой.
2. Россыпь и разравнивание материалов.
3. Уплотнение россыпей с поливкой водой.</t>
  </si>
  <si>
    <t>Устройство подстилающих и выравнивающих слоев оснований из щебня</t>
  </si>
  <si>
    <t xml:space="preserve"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                                                                           </t>
  </si>
  <si>
    <t>1. Россыпь и разравнивание щебня.
2. Профилирование и планировка щебня.
3. Укатка с поливкой водой.</t>
  </si>
  <si>
    <t xml:space="preserve">1000 м2 </t>
  </si>
  <si>
    <t xml:space="preserve">Изменение толщины слоя щебня фракции 40-70 мм на каждый 1см от толщины при укатке каменных материалов с пределом прочности на сжатие свыше 68,6 до 98,1 МПа (свыше 700 до 1000 кгс/см2) однослойных </t>
  </si>
  <si>
    <t>Устройство покрытия из горячих асфальтобетонных смесей асфальтоукладчиками третьего типоразмера, ширина укладки до 6 м, толщина слоя 4 см</t>
  </si>
  <si>
    <t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</t>
  </si>
  <si>
    <t xml:space="preserve">Изменение толщины слоя на каждые 0,5см изменения от толщины покрытия из горячих асфальтобетонных смесей </t>
  </si>
  <si>
    <t>1. Прием асфальтобетонной смеси в перегружатель, укладка смеси с обрубкой краев, устранением дефектов, трамбованием мест недоступных укатке.
2. Укатка.</t>
  </si>
  <si>
    <t>Изменение толщины слоя  на каждый 1 см изменения от толщины цементобетонных покрытий средствами малой механизации</t>
  </si>
  <si>
    <t>1. Установка и крепление деревянных прокладок со штырями в местах устройства шва расширения и установка штырей в продольных швах и швах сжатия.
2. Укладка бетона с уплотнением и отделкой покрытия машинами.</t>
  </si>
  <si>
    <t>1. Разметка линий расположения шва.
2. Нарезка швов.
3. Заполнение швов изоловой лентой.</t>
  </si>
  <si>
    <t>Устройство асфальтобетонных покрытий дорожек и тротуаров однослойных из литой мелкозернистой асфальто-бетонной смеси толщиной 3 см</t>
  </si>
  <si>
    <t>1. Очистка основания. 
2. Смазка вяжущими разжиженными материалами стыков и мест примыканий. 
3. Укладка асфальтобетонной смеси с разравниванием и уплотнением. 
4. Засыпка песком. 
5. Уплотнение асфальтобетонной смеси валиком. 
6. Уплотнение асфальтобетонной смеси виброплитами.</t>
  </si>
  <si>
    <t xml:space="preserve">Изменение толщины слоя на каждые 0,5 см изменения от толщины асфальтобетонных покрытий дорожек и тротуаров однослойных  из литой мелкозернистой асфальто-бетонной смеси </t>
  </si>
  <si>
    <t>1. Укладка асфальтобетонной смеси с разравниванием и уплотнением. 
2. Засыпка песком. 
3. Уплотнение асфальтобетонной смеси валиком. 
4. Уплотнение асфальтобетонной смеси виброплитами.</t>
  </si>
  <si>
    <t>Устройство покрытий из тротуарной плитки, количество плитки при укладке на 1 м2 40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</si>
  <si>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</si>
  <si>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10 м2</t>
  </si>
  <si>
    <t>Устройство покрытий из тротуарной плитки, количество плитки при укладке на 1 м2 55 шт.</t>
  </si>
  <si>
    <t>Устройство бетонных плитных тротуаров с заполнением швов цементным раствором</t>
  </si>
  <si>
    <t>1. Выравнивание основания вручную.
2. Укладка плит с пригонкой и проверкой по уровню.
3. Заполнение и расшивка швов цементным раствором или песком.</t>
  </si>
  <si>
    <t>Устройство бетонных плитных тротуаров с заполнением швов песком</t>
  </si>
  <si>
    <t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</t>
  </si>
  <si>
    <t>Установка бортовых камней бетонных при цементобетонных покрытиях</t>
  </si>
  <si>
    <t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</t>
  </si>
  <si>
    <t>Установка бортовых камней бетонных при других видах покрытий</t>
  </si>
  <si>
    <t>Подготовка почвы для устройства партерного и обыкновенного газона без внесения растительной земли вручную</t>
  </si>
  <si>
    <t>1. Планировка площади вручную.
2. Штыковка почвы вручную.</t>
  </si>
  <si>
    <t>Подготовка почвы для устройства партерного и обыкновенного газона без внесения растительной земли механизированным способом</t>
  </si>
  <si>
    <t>1. Планировка площади механизированным способом.
2. Вспашка почвы трактором.</t>
  </si>
  <si>
    <t>Подготовка почвы для устройства партерного и обыкновенного газона с внесением растительной земли слоем 15 см вручную</t>
  </si>
  <si>
    <t>1. Планировка площади вручную.
2. Штыковка почвы вручную.
3. Подвозка и насыпка растительной земли с разравниванием.</t>
  </si>
  <si>
    <t>Подготовка почвы для устройства партерного и обыкновенного газона с внесением растительной земли слоем 15 см механизированным способом</t>
  </si>
  <si>
    <t>1. Планировка площади механизированным способом.
2. Вспашка почвы трактором.
3. Подвозка и насыпка растительной земли с разравниванием.</t>
  </si>
  <si>
    <t xml:space="preserve">Изменение толщины слоя на каждые 5 см изменения от толщины почвы для устройства партерного и обыкновенного газона ручным или механизированным способом </t>
  </si>
  <si>
    <t>1. Подвозка и насыпка растительной земли с разравниванием.</t>
  </si>
  <si>
    <t>Посев газонов партерных, мавританских и обыкновенных вручную</t>
  </si>
  <si>
    <t xml:space="preserve">Погрузочные работы экскаватором, емкость ковша до 0,5м3: мусор сторительный </t>
  </si>
  <si>
    <t>1 Т ГРУЗА</t>
  </si>
  <si>
    <t>маш.-ч</t>
  </si>
  <si>
    <t xml:space="preserve">Начальник СРС </t>
  </si>
  <si>
    <t>1. Разработка грунта с выбрасыванием на бровку.  2. Зачистка дна и поверхности стенок.  3. Откидка грунта от бровки.</t>
  </si>
  <si>
    <t>Раздел 1. Земляные работы и работы по разборке покрытий и оснований</t>
  </si>
  <si>
    <t>Уплотнение грунта пневматическими трамбовками, группа грунтов: 1-2</t>
  </si>
  <si>
    <t>1. Уплотнение грунта.</t>
  </si>
  <si>
    <t>Раздел.2. Благоустройство на проезжей части</t>
  </si>
  <si>
    <t>Устройство швов в бетоне: свежеуложенном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</si>
  <si>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</si>
  <si>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>1. Очистка поверхности покрытия с мойкой кромок.
2. Приведение фрезы в рабочее положение.
3. Срезка покрытия с погрузкой в автосамосвалы.
4. Переходы на смежные полосы.
5. Замена резцов.
6. Очистка покрытия от остатков асфальтогранулята, погрузка смёта в автосамосвал.
7. Окончательная очистка покрытия от асфальтогранулята вакуумно-подметальной машиной.</t>
  </si>
  <si>
    <t>Устройство оснований городских проездов толщиной слоя 16 см</t>
  </si>
  <si>
    <t>1. Установка, разборка и перенос опалубки.
2. Устройство выравнивающего слоя из песка вручную.
3. Распределение цементобетонной смеси с уплотнением и отделкой.
4. Устройство температурных швов.
5. Уход за основанием.</t>
  </si>
  <si>
    <t>Изменение на  каждый 1 см изменения толщины слоя</t>
  </si>
  <si>
    <t>Установка бортовых камней природных: при цементобетонных покрытиях</t>
  </si>
  <si>
    <t>Установка бортовых камней природных: при других видах покрытий</t>
  </si>
  <si>
    <t>Раздел.3. Восстановление тротуара</t>
  </si>
  <si>
    <t>Устройство оснований толщиной 12 см под тротуары из кирпичного или известнякового щебня</t>
  </si>
  <si>
    <t>1. Планировка и укатка земляного полотна.
2. Россыпь и разравнивание щебня, клинца и каменной мелочи вручную.
3. Укатка с поливкой водой.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</si>
  <si>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</si>
  <si>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</si>
  <si>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</si>
  <si>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Раздел 4 : Восстановление тротуара из плитки</t>
  </si>
  <si>
    <t>Размостка плитных тротуаров и дорожек с разборкой</t>
  </si>
  <si>
    <t>1. Разборка покрытия из плит.
2. Планировка земляного полотна.
3. Устройство песчаного основания.
4. Укладка плит с подноской до 20 м, подбивкой и заполнением швов песком.</t>
  </si>
  <si>
    <t>Разборка тротуаров и дорожек из плит с их отноской и укладкой в штабель</t>
  </si>
  <si>
    <t>1. Разборка покрытия.
2. Очистка плит.
3. Относка плит на расстояние до 10 м.
4. Складирование плит в штабель.</t>
  </si>
  <si>
    <t>Раздел  5: Восстановление газонов</t>
  </si>
  <si>
    <t>101 м2</t>
  </si>
  <si>
    <t xml:space="preserve">1. Посев вручную.
2. Уплотнение газонов после посева.
3. Полив газонов с помощью поливомоечной машины.
</t>
  </si>
  <si>
    <t xml:space="preserve">1. Срезка металлических секций ограждений.
2. Извлечение забетонированных стоек.
3. Погрузка элементов ограждений в автомобиль.
</t>
  </si>
  <si>
    <t>1. Выгрузка материалов.
2. Закрепление панелей на металлических стойках.
3. Затягивание деталей крепления до проектного положения</t>
  </si>
  <si>
    <t>Раздел 6: Прочие работы</t>
  </si>
  <si>
    <t>Водоотлив из подвала: электрическими (механическими) насосами</t>
  </si>
  <si>
    <t>1. Установка и передвижка насоса с прокладкой шлангов и устройством водостоков.
2. Откачка воды насосом.</t>
  </si>
  <si>
    <t>Разметка проезжей части краской сплошной линией шириной: 0,1 м</t>
  </si>
  <si>
    <t xml:space="preserve">1. Очистка покрытия от пыли и грязи.
2. Отбивка линии с разметкой.
3. Нанесение линии.
</t>
  </si>
  <si>
    <t>км</t>
  </si>
  <si>
    <t>Перевозка грузов I класса автомобилями бортовыми грузоподъемностью до 15 т на расстояние: до 5 км</t>
  </si>
  <si>
    <t>Перевозка грузов I класса автомобилями бортовыми грузоподъемностью до 15 т на расстояние: до 10 км</t>
  </si>
  <si>
    <t>Перевозка грузов I класса автомобилями бортовыми грузоподъемностью до 15 т на расстояние: до 20 км</t>
  </si>
  <si>
    <t>Перевозка грузов I класса автомобилями бортовыми грузоподъемностью до 15 т на расстояние: до 30 км</t>
  </si>
  <si>
    <t>Перевозка грузов I класса автомобилями бортовыми грузоподъемностью до 15 т на расстояние: до 40 км</t>
  </si>
  <si>
    <t>Перевозка грузов I класса автомобилями бортовыми грузоподъемностью до 15 т на расстояние: до 50 км</t>
  </si>
  <si>
    <t xml:space="preserve"> в период с 01.01.2027г.-30.06.2027г.</t>
  </si>
  <si>
    <t>1 контейнер (8м3)</t>
  </si>
  <si>
    <t xml:space="preserve"> в период с 01.07.2027 г.- 31.12.2027г.</t>
  </si>
  <si>
    <t>1 контейнер (8 м3)</t>
  </si>
  <si>
    <t>Приложение № 1 к ТЗ</t>
  </si>
  <si>
    <t>Перечень  единичных  видов работ</t>
  </si>
  <si>
    <t>*Справочно: ориентировочный объем работ в 2027г.</t>
  </si>
  <si>
    <t>6</t>
  </si>
  <si>
    <t xml:space="preserve">Демонтаж секций забора </t>
  </si>
  <si>
    <t xml:space="preserve">Устройство ранее демонтированных секций забора </t>
  </si>
  <si>
    <t xml:space="preserve">Вывоз и утилизация мусора контейнерами в (г.о. Луховицкий Ленинский м.р. г.о. Ступино г.о. Кашира г.о. Коломенский г.о. Дзержинский г.о. Зарайск г.о. Котельники г.о. Домодедово г.о. Лыткарино г.о. Озёры г.о. Серебряные Пруды)  </t>
  </si>
  <si>
    <t xml:space="preserve"> На выполнение неотложных аварийно-восстановительных работ по восстановлению нарушенного благоустройства, после выполнения аварийно-восстановительных работ по ремонту КЛ для нужд филиала "ПАО Россети Московский регион - Южные электрические сети в 2027г. </t>
  </si>
  <si>
    <t>Автомобили полупассажирские, грузоподъемность до 2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</si>
</sst>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9" x14ac:knownFonts="1">
    <font>
      <sz val="10"/>
      <color theme="1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2" fontId="3" fillId="0" borderId="0" xfId="0" applyNumberFormat="1" applyFont="1"/>
    <xf numFmtId="0" fontId="3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64" fontId="3" fillId="0" borderId="3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/>
    <xf numFmtId="4" fontId="6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"/>
  <sheetViews>
    <sheetView tabSelected="1" view="pageBreakPreview" zoomScale="80" zoomScaleSheetLayoutView="80" workbookViewId="0">
      <selection activeCell="B78" sqref="B78"/>
    </sheetView>
  </sheetViews>
  <sheetFormatPr defaultRowHeight="15.75" x14ac:dyDescent="0.25"/>
  <cols>
    <col min="1" max="1" width="5.7109375" style="2" customWidth="1"/>
    <col min="2" max="2" width="56.28515625" style="2" customWidth="1"/>
    <col min="3" max="3" width="49.5703125" style="2" customWidth="1"/>
    <col min="4" max="4" width="12.7109375" style="3" customWidth="1"/>
    <col min="5" max="5" width="10.140625" style="3" customWidth="1"/>
    <col min="6" max="6" width="21.42578125" style="4" customWidth="1"/>
    <col min="7" max="8" width="0" style="4" hidden="1" customWidth="1"/>
    <col min="9" max="10" width="9.140625" style="4"/>
    <col min="11" max="16384" width="9.140625" style="1"/>
  </cols>
  <sheetData>
    <row r="1" spans="1:6" x14ac:dyDescent="0.25">
      <c r="D1" s="45" t="s">
        <v>128</v>
      </c>
      <c r="E1" s="45"/>
    </row>
    <row r="2" spans="1:6" x14ac:dyDescent="0.25">
      <c r="A2" s="4"/>
      <c r="B2" s="5"/>
      <c r="C2" s="5"/>
      <c r="D2" s="6" t="s">
        <v>0</v>
      </c>
      <c r="E2" s="4"/>
      <c r="F2" s="7"/>
    </row>
    <row r="3" spans="1:6" x14ac:dyDescent="0.25">
      <c r="A3" s="4"/>
      <c r="B3" s="8"/>
      <c r="C3" s="8"/>
      <c r="D3" s="4" t="s">
        <v>1</v>
      </c>
      <c r="E3" s="4"/>
      <c r="F3" s="7"/>
    </row>
    <row r="4" spans="1:6" x14ac:dyDescent="0.25">
      <c r="A4" s="4"/>
      <c r="B4" s="8"/>
      <c r="C4" s="8"/>
      <c r="D4" s="4" t="s">
        <v>2</v>
      </c>
      <c r="E4" s="4"/>
      <c r="F4" s="7"/>
    </row>
    <row r="5" spans="1:6" x14ac:dyDescent="0.25">
      <c r="A5" s="4"/>
      <c r="B5" s="8"/>
      <c r="C5" s="8"/>
      <c r="D5" s="46" t="s">
        <v>3</v>
      </c>
      <c r="E5" s="46"/>
      <c r="F5" s="46"/>
    </row>
    <row r="6" spans="1:6" ht="31.5" customHeight="1" x14ac:dyDescent="0.25">
      <c r="A6" s="4"/>
      <c r="B6" s="8"/>
      <c r="C6" s="8"/>
      <c r="D6" s="46" t="s">
        <v>4</v>
      </c>
      <c r="E6" s="46"/>
      <c r="F6" s="46"/>
    </row>
    <row r="7" spans="1:6" x14ac:dyDescent="0.25">
      <c r="A7" s="4"/>
      <c r="B7" s="8"/>
      <c r="C7" s="8"/>
      <c r="D7" s="4" t="s">
        <v>5</v>
      </c>
      <c r="E7" s="4"/>
      <c r="F7" s="7"/>
    </row>
    <row r="8" spans="1:6" x14ac:dyDescent="0.25">
      <c r="A8" s="4"/>
      <c r="B8" s="8"/>
      <c r="C8" s="8"/>
      <c r="D8" s="4" t="s">
        <v>6</v>
      </c>
      <c r="E8" s="4"/>
      <c r="F8" s="7"/>
    </row>
    <row r="9" spans="1:6" x14ac:dyDescent="0.25">
      <c r="A9" s="4"/>
      <c r="B9" s="8"/>
      <c r="C9" s="8"/>
      <c r="D9" s="4"/>
      <c r="E9" s="4"/>
    </row>
    <row r="10" spans="1:6" x14ac:dyDescent="0.25">
      <c r="A10" s="4"/>
      <c r="B10" s="8"/>
      <c r="C10" s="8"/>
      <c r="D10" s="4"/>
      <c r="E10" s="4"/>
    </row>
    <row r="11" spans="1:6" ht="38.25" customHeight="1" x14ac:dyDescent="0.25">
      <c r="A11" s="47" t="s">
        <v>129</v>
      </c>
      <c r="B11" s="47"/>
      <c r="C11" s="47"/>
      <c r="D11" s="47"/>
      <c r="E11" s="47"/>
    </row>
    <row r="12" spans="1:6" ht="51.75" customHeight="1" x14ac:dyDescent="0.25">
      <c r="A12" s="48" t="s">
        <v>135</v>
      </c>
      <c r="B12" s="48"/>
      <c r="C12" s="48"/>
      <c r="D12" s="48"/>
      <c r="E12" s="48"/>
      <c r="F12" s="48"/>
    </row>
    <row r="13" spans="1:6" ht="180.75" customHeight="1" x14ac:dyDescent="0.25">
      <c r="A13" s="9" t="s">
        <v>7</v>
      </c>
      <c r="B13" s="10" t="s">
        <v>8</v>
      </c>
      <c r="C13" s="10" t="s">
        <v>9</v>
      </c>
      <c r="D13" s="9" t="s">
        <v>10</v>
      </c>
      <c r="E13" s="11" t="s">
        <v>11</v>
      </c>
      <c r="F13" s="12" t="s">
        <v>130</v>
      </c>
    </row>
    <row r="14" spans="1:6" ht="12.75" customHeight="1" x14ac:dyDescent="0.25">
      <c r="A14" s="13">
        <v>1</v>
      </c>
      <c r="B14" s="14">
        <v>2</v>
      </c>
      <c r="C14" s="13">
        <v>3</v>
      </c>
      <c r="D14" s="14">
        <v>4</v>
      </c>
      <c r="E14" s="13">
        <v>5</v>
      </c>
      <c r="F14" s="13" t="s">
        <v>131</v>
      </c>
    </row>
    <row r="15" spans="1:6" ht="12.75" customHeight="1" x14ac:dyDescent="0.25">
      <c r="A15" s="33" t="s">
        <v>84</v>
      </c>
      <c r="B15" s="34"/>
      <c r="C15" s="34"/>
      <c r="D15" s="34"/>
      <c r="E15" s="34"/>
      <c r="F15" s="15"/>
    </row>
    <row r="16" spans="1:6" ht="89.25" customHeight="1" x14ac:dyDescent="0.25">
      <c r="A16" s="16">
        <v>1</v>
      </c>
      <c r="B16" s="17" t="s">
        <v>22</v>
      </c>
      <c r="C16" s="17" t="s">
        <v>23</v>
      </c>
      <c r="D16" s="20" t="s">
        <v>13</v>
      </c>
      <c r="E16" s="21">
        <v>0.01</v>
      </c>
      <c r="F16" s="18">
        <v>30</v>
      </c>
    </row>
    <row r="17" spans="1:8" ht="87.75" customHeight="1" x14ac:dyDescent="0.25">
      <c r="A17" s="16">
        <v>2</v>
      </c>
      <c r="B17" s="17" t="s">
        <v>24</v>
      </c>
      <c r="C17" s="17" t="s">
        <v>23</v>
      </c>
      <c r="D17" s="16" t="s">
        <v>13</v>
      </c>
      <c r="E17" s="16">
        <v>0.01</v>
      </c>
      <c r="F17" s="18">
        <v>30</v>
      </c>
    </row>
    <row r="18" spans="1:8" ht="87.75" customHeight="1" x14ac:dyDescent="0.25">
      <c r="A18" s="16">
        <v>3</v>
      </c>
      <c r="B18" s="17" t="s">
        <v>25</v>
      </c>
      <c r="C18" s="17" t="s">
        <v>26</v>
      </c>
      <c r="D18" s="16" t="s">
        <v>13</v>
      </c>
      <c r="E18" s="16">
        <v>0.01</v>
      </c>
      <c r="F18" s="18">
        <v>30</v>
      </c>
    </row>
    <row r="19" spans="1:8" ht="87.75" customHeight="1" x14ac:dyDescent="0.25">
      <c r="A19" s="16">
        <v>4</v>
      </c>
      <c r="B19" s="17" t="s">
        <v>27</v>
      </c>
      <c r="C19" s="17" t="s">
        <v>26</v>
      </c>
      <c r="D19" s="16" t="s">
        <v>13</v>
      </c>
      <c r="E19" s="16">
        <v>0.01</v>
      </c>
      <c r="F19" s="18">
        <v>30</v>
      </c>
    </row>
    <row r="20" spans="1:8" ht="87.75" customHeight="1" x14ac:dyDescent="0.25">
      <c r="A20" s="16">
        <v>5</v>
      </c>
      <c r="B20" s="17" t="s">
        <v>29</v>
      </c>
      <c r="C20" s="17" t="s">
        <v>30</v>
      </c>
      <c r="D20" s="20" t="s">
        <v>31</v>
      </c>
      <c r="E20" s="21">
        <v>1E-3</v>
      </c>
      <c r="F20" s="18">
        <v>50</v>
      </c>
    </row>
    <row r="21" spans="1:8" ht="87.75" customHeight="1" x14ac:dyDescent="0.25">
      <c r="A21" s="16">
        <v>6</v>
      </c>
      <c r="B21" s="17" t="s">
        <v>32</v>
      </c>
      <c r="C21" s="17" t="s">
        <v>30</v>
      </c>
      <c r="D21" s="16" t="s">
        <v>33</v>
      </c>
      <c r="E21" s="16">
        <v>1E-3</v>
      </c>
      <c r="F21" s="18">
        <v>50</v>
      </c>
    </row>
    <row r="22" spans="1:8" ht="87.75" customHeight="1" x14ac:dyDescent="0.25">
      <c r="A22" s="16">
        <v>7</v>
      </c>
      <c r="B22" s="17" t="s">
        <v>34</v>
      </c>
      <c r="C22" s="17" t="s">
        <v>35</v>
      </c>
      <c r="D22" s="16" t="s">
        <v>21</v>
      </c>
      <c r="E22" s="16">
        <v>0.01</v>
      </c>
      <c r="F22" s="18">
        <v>60</v>
      </c>
    </row>
    <row r="23" spans="1:8" ht="87.75" customHeight="1" x14ac:dyDescent="0.25">
      <c r="A23" s="16">
        <v>8</v>
      </c>
      <c r="B23" s="17" t="s">
        <v>36</v>
      </c>
      <c r="C23" s="17" t="s">
        <v>35</v>
      </c>
      <c r="D23" s="16" t="s">
        <v>21</v>
      </c>
      <c r="E23" s="16">
        <v>0.01</v>
      </c>
      <c r="F23" s="18">
        <v>50</v>
      </c>
    </row>
    <row r="24" spans="1:8" ht="87.75" customHeight="1" x14ac:dyDescent="0.25">
      <c r="A24" s="16">
        <v>9</v>
      </c>
      <c r="B24" s="17" t="s">
        <v>12</v>
      </c>
      <c r="C24" s="17" t="s">
        <v>83</v>
      </c>
      <c r="D24" s="16" t="s">
        <v>13</v>
      </c>
      <c r="E24" s="16">
        <v>0.01</v>
      </c>
      <c r="F24" s="18">
        <v>50</v>
      </c>
    </row>
    <row r="25" spans="1:8" ht="87.75" customHeight="1" x14ac:dyDescent="0.25">
      <c r="A25" s="16">
        <v>10</v>
      </c>
      <c r="B25" s="17" t="s">
        <v>17</v>
      </c>
      <c r="C25" s="17" t="s">
        <v>18</v>
      </c>
      <c r="D25" s="16" t="s">
        <v>13</v>
      </c>
      <c r="E25" s="16">
        <v>0.01</v>
      </c>
      <c r="F25" s="18">
        <v>50</v>
      </c>
    </row>
    <row r="26" spans="1:8" ht="87.75" customHeight="1" x14ac:dyDescent="0.25">
      <c r="A26" s="16">
        <v>11</v>
      </c>
      <c r="B26" s="17" t="s">
        <v>85</v>
      </c>
      <c r="C26" s="17" t="s">
        <v>86</v>
      </c>
      <c r="D26" s="16" t="s">
        <v>13</v>
      </c>
      <c r="E26" s="16">
        <v>0.01</v>
      </c>
      <c r="F26" s="18">
        <v>50</v>
      </c>
    </row>
    <row r="27" spans="1:8" ht="97.5" customHeight="1" x14ac:dyDescent="0.25">
      <c r="A27" s="16">
        <v>12</v>
      </c>
      <c r="B27" s="17" t="s">
        <v>14</v>
      </c>
      <c r="C27" s="17" t="s">
        <v>15</v>
      </c>
      <c r="D27" s="16" t="s">
        <v>16</v>
      </c>
      <c r="E27" s="16">
        <v>1E-3</v>
      </c>
      <c r="F27" s="18">
        <v>50</v>
      </c>
      <c r="G27" s="4">
        <v>1.2</v>
      </c>
      <c r="H27" s="4" t="e">
        <f>ROUND(#REF!*G27,2)</f>
        <v>#REF!</v>
      </c>
    </row>
    <row r="28" spans="1:8" ht="47.25" customHeight="1" x14ac:dyDescent="0.25">
      <c r="A28" s="16">
        <v>13</v>
      </c>
      <c r="B28" s="17" t="s">
        <v>19</v>
      </c>
      <c r="C28" s="17" t="s">
        <v>20</v>
      </c>
      <c r="D28" s="16" t="s">
        <v>16</v>
      </c>
      <c r="E28" s="16">
        <v>1E-3</v>
      </c>
      <c r="F28" s="18">
        <v>50</v>
      </c>
      <c r="G28" s="4">
        <v>1.2</v>
      </c>
      <c r="H28" s="4" t="e">
        <f>ROUND(#REF!*G28,2)</f>
        <v>#REF!</v>
      </c>
    </row>
    <row r="29" spans="1:8" ht="47.25" customHeight="1" x14ac:dyDescent="0.25">
      <c r="A29" s="20">
        <v>14</v>
      </c>
      <c r="B29" s="17" t="s">
        <v>39</v>
      </c>
      <c r="C29" s="17" t="s">
        <v>40</v>
      </c>
      <c r="D29" s="16" t="s">
        <v>13</v>
      </c>
      <c r="E29" s="16">
        <v>0.01</v>
      </c>
      <c r="F29" s="18">
        <v>30</v>
      </c>
    </row>
    <row r="30" spans="1:8" ht="47.25" customHeight="1" x14ac:dyDescent="0.25">
      <c r="A30" s="20">
        <v>15</v>
      </c>
      <c r="B30" s="17" t="s">
        <v>41</v>
      </c>
      <c r="C30" s="17" t="s">
        <v>40</v>
      </c>
      <c r="D30" s="16" t="s">
        <v>13</v>
      </c>
      <c r="E30" s="16">
        <v>0.01</v>
      </c>
      <c r="F30" s="18">
        <v>30</v>
      </c>
    </row>
    <row r="31" spans="1:8" ht="26.25" customHeight="1" x14ac:dyDescent="0.25">
      <c r="A31" s="33" t="s">
        <v>87</v>
      </c>
      <c r="B31" s="34"/>
      <c r="C31" s="34"/>
      <c r="D31" s="34"/>
      <c r="E31" s="34"/>
      <c r="F31" s="35"/>
    </row>
    <row r="32" spans="1:8" ht="65.25" customHeight="1" x14ac:dyDescent="0.25">
      <c r="A32" s="16">
        <v>16</v>
      </c>
      <c r="B32" s="17" t="s">
        <v>88</v>
      </c>
      <c r="C32" s="17" t="s">
        <v>52</v>
      </c>
      <c r="D32" s="16" t="s">
        <v>21</v>
      </c>
      <c r="E32" s="16">
        <v>0.01</v>
      </c>
      <c r="F32" s="18">
        <v>150</v>
      </c>
      <c r="G32" s="4">
        <v>1.2</v>
      </c>
      <c r="H32" s="4" t="e">
        <f>ROUND(#REF!*G32,2)</f>
        <v>#REF!</v>
      </c>
    </row>
    <row r="33" spans="1:10" ht="208.5" customHeight="1" x14ac:dyDescent="0.25">
      <c r="A33" s="16">
        <v>17</v>
      </c>
      <c r="B33" s="17" t="s">
        <v>89</v>
      </c>
      <c r="C33" s="17" t="s">
        <v>90</v>
      </c>
      <c r="D33" s="16" t="s">
        <v>28</v>
      </c>
      <c r="E33" s="16">
        <v>0.01</v>
      </c>
      <c r="F33" s="18">
        <v>150</v>
      </c>
    </row>
    <row r="34" spans="1:10" ht="96.75" customHeight="1" x14ac:dyDescent="0.25">
      <c r="A34" s="20">
        <v>18</v>
      </c>
      <c r="B34" s="22" t="s">
        <v>42</v>
      </c>
      <c r="C34" s="22" t="s">
        <v>43</v>
      </c>
      <c r="D34" s="20" t="s">
        <v>44</v>
      </c>
      <c r="E34" s="21">
        <v>1E-3</v>
      </c>
      <c r="F34" s="18">
        <v>150</v>
      </c>
    </row>
    <row r="35" spans="1:10" ht="96.75" customHeight="1" x14ac:dyDescent="0.25">
      <c r="A35" s="20">
        <v>19</v>
      </c>
      <c r="B35" s="22" t="s">
        <v>45</v>
      </c>
      <c r="C35" s="22" t="s">
        <v>43</v>
      </c>
      <c r="D35" s="20" t="s">
        <v>33</v>
      </c>
      <c r="E35" s="21">
        <v>1E-3</v>
      </c>
      <c r="F35" s="18">
        <v>150</v>
      </c>
    </row>
    <row r="36" spans="1:10" ht="132.75" customHeight="1" x14ac:dyDescent="0.25">
      <c r="A36" s="20">
        <v>20</v>
      </c>
      <c r="B36" s="22" t="s">
        <v>91</v>
      </c>
      <c r="C36" s="22" t="s">
        <v>92</v>
      </c>
      <c r="D36" s="20" t="s">
        <v>33</v>
      </c>
      <c r="E36" s="21">
        <v>1E-3</v>
      </c>
      <c r="F36" s="18">
        <v>150</v>
      </c>
    </row>
    <row r="37" spans="1:10" ht="132" customHeight="1" x14ac:dyDescent="0.25">
      <c r="A37" s="20">
        <v>21</v>
      </c>
      <c r="B37" s="22" t="s">
        <v>93</v>
      </c>
      <c r="C37" s="22" t="s">
        <v>92</v>
      </c>
      <c r="D37" s="20" t="s">
        <v>33</v>
      </c>
      <c r="E37" s="21">
        <v>1E-3</v>
      </c>
      <c r="F37" s="18">
        <v>150</v>
      </c>
    </row>
    <row r="38" spans="1:10" ht="127.5" customHeight="1" x14ac:dyDescent="0.25">
      <c r="A38" s="20">
        <v>22</v>
      </c>
      <c r="B38" s="17" t="s">
        <v>46</v>
      </c>
      <c r="C38" s="17" t="s">
        <v>47</v>
      </c>
      <c r="D38" s="16" t="s">
        <v>33</v>
      </c>
      <c r="E38" s="16">
        <v>1E-3</v>
      </c>
      <c r="F38" s="18">
        <v>150</v>
      </c>
    </row>
    <row r="39" spans="1:10" ht="108.75" customHeight="1" x14ac:dyDescent="0.25">
      <c r="A39" s="20">
        <v>23</v>
      </c>
      <c r="B39" s="22" t="s">
        <v>48</v>
      </c>
      <c r="C39" s="22" t="s">
        <v>49</v>
      </c>
      <c r="D39" s="16" t="s">
        <v>33</v>
      </c>
      <c r="E39" s="16">
        <v>1E-3</v>
      </c>
      <c r="F39" s="18">
        <v>150</v>
      </c>
    </row>
    <row r="40" spans="1:10" ht="108.75" customHeight="1" x14ac:dyDescent="0.25">
      <c r="A40" s="20">
        <v>24</v>
      </c>
      <c r="B40" s="17" t="s">
        <v>65</v>
      </c>
      <c r="C40" s="17" t="s">
        <v>66</v>
      </c>
      <c r="D40" s="16" t="s">
        <v>21</v>
      </c>
      <c r="E40" s="16">
        <v>0.01</v>
      </c>
      <c r="F40" s="18">
        <v>150</v>
      </c>
    </row>
    <row r="41" spans="1:10" ht="108.75" customHeight="1" x14ac:dyDescent="0.25">
      <c r="A41" s="20">
        <v>25</v>
      </c>
      <c r="B41" s="17" t="s">
        <v>67</v>
      </c>
      <c r="C41" s="17" t="s">
        <v>66</v>
      </c>
      <c r="D41" s="16" t="s">
        <v>21</v>
      </c>
      <c r="E41" s="16">
        <v>0.01</v>
      </c>
      <c r="F41" s="18">
        <v>150</v>
      </c>
    </row>
    <row r="42" spans="1:10" ht="108.75" customHeight="1" x14ac:dyDescent="0.25">
      <c r="A42" s="20">
        <v>26</v>
      </c>
      <c r="B42" s="17" t="s">
        <v>94</v>
      </c>
      <c r="C42" s="17" t="s">
        <v>66</v>
      </c>
      <c r="D42" s="16" t="s">
        <v>21</v>
      </c>
      <c r="E42" s="16">
        <v>0.01</v>
      </c>
      <c r="F42" s="18">
        <v>150</v>
      </c>
    </row>
    <row r="43" spans="1:10" ht="108.75" customHeight="1" x14ac:dyDescent="0.25">
      <c r="A43" s="20">
        <v>27</v>
      </c>
      <c r="B43" s="17" t="s">
        <v>95</v>
      </c>
      <c r="C43" s="17" t="s">
        <v>66</v>
      </c>
      <c r="D43" s="16" t="s">
        <v>21</v>
      </c>
      <c r="E43" s="16">
        <v>0.01</v>
      </c>
      <c r="F43" s="18">
        <v>150</v>
      </c>
    </row>
    <row r="44" spans="1:10" s="19" customFormat="1" x14ac:dyDescent="0.25">
      <c r="A44" s="33" t="s">
        <v>96</v>
      </c>
      <c r="B44" s="34"/>
      <c r="C44" s="34"/>
      <c r="D44" s="34"/>
      <c r="E44" s="34"/>
      <c r="F44" s="35"/>
      <c r="G44" s="4">
        <v>1.2</v>
      </c>
      <c r="H44" s="4" t="e">
        <f>ROUND(#REF!*G44,2)</f>
        <v>#REF!</v>
      </c>
      <c r="I44" s="2"/>
      <c r="J44" s="2"/>
    </row>
    <row r="45" spans="1:10" ht="74.25" customHeight="1" x14ac:dyDescent="0.25">
      <c r="A45" s="16">
        <v>28</v>
      </c>
      <c r="B45" s="17" t="s">
        <v>97</v>
      </c>
      <c r="C45" s="17" t="s">
        <v>98</v>
      </c>
      <c r="D45" s="16" t="s">
        <v>28</v>
      </c>
      <c r="E45" s="16">
        <v>0.01</v>
      </c>
      <c r="F45" s="18">
        <v>120</v>
      </c>
      <c r="G45" s="4">
        <v>1.2</v>
      </c>
      <c r="H45" s="4" t="e">
        <f>ROUND(#REF!*G45,2)</f>
        <v>#REF!</v>
      </c>
    </row>
    <row r="46" spans="1:10" s="19" customFormat="1" ht="94.5" x14ac:dyDescent="0.25">
      <c r="A46" s="20">
        <v>29</v>
      </c>
      <c r="B46" s="17" t="s">
        <v>50</v>
      </c>
      <c r="C46" s="17" t="s">
        <v>51</v>
      </c>
      <c r="D46" s="16" t="s">
        <v>33</v>
      </c>
      <c r="E46" s="16">
        <v>1E-3</v>
      </c>
      <c r="F46" s="18">
        <v>120</v>
      </c>
      <c r="G46" s="4">
        <v>1.2</v>
      </c>
      <c r="H46" s="4" t="e">
        <f>ROUND(#REF!*G46,2)</f>
        <v>#REF!</v>
      </c>
      <c r="I46" s="2"/>
      <c r="J46" s="2"/>
    </row>
    <row r="47" spans="1:10" ht="157.5" x14ac:dyDescent="0.25">
      <c r="A47" s="20">
        <v>30</v>
      </c>
      <c r="B47" s="23" t="s">
        <v>53</v>
      </c>
      <c r="C47" s="23" t="s">
        <v>54</v>
      </c>
      <c r="D47" s="24" t="s">
        <v>28</v>
      </c>
      <c r="E47" s="24">
        <v>0.01</v>
      </c>
      <c r="F47" s="18">
        <v>120</v>
      </c>
      <c r="G47" s="4">
        <v>1.2</v>
      </c>
      <c r="H47" s="4" t="e">
        <f>ROUND(#REF!*G47,2)</f>
        <v>#REF!</v>
      </c>
    </row>
    <row r="48" spans="1:10" ht="92.25" customHeight="1" x14ac:dyDescent="0.25">
      <c r="A48" s="20">
        <v>31</v>
      </c>
      <c r="B48" s="17" t="s">
        <v>55</v>
      </c>
      <c r="C48" s="17" t="s">
        <v>56</v>
      </c>
      <c r="D48" s="16" t="s">
        <v>28</v>
      </c>
      <c r="E48" s="16">
        <v>0.01</v>
      </c>
      <c r="F48" s="18">
        <v>120</v>
      </c>
      <c r="G48" s="4">
        <v>1.2</v>
      </c>
      <c r="H48" s="4" t="e">
        <f>ROUND(#REF!*G48,2)</f>
        <v>#REF!</v>
      </c>
    </row>
    <row r="49" spans="1:8" ht="183.75" customHeight="1" x14ac:dyDescent="0.25">
      <c r="A49" s="20">
        <v>32</v>
      </c>
      <c r="B49" s="17" t="s">
        <v>99</v>
      </c>
      <c r="C49" s="17" t="s">
        <v>100</v>
      </c>
      <c r="D49" s="16" t="s">
        <v>28</v>
      </c>
      <c r="E49" s="16">
        <v>0.01</v>
      </c>
      <c r="F49" s="18">
        <v>120</v>
      </c>
      <c r="G49" s="4">
        <v>1.2</v>
      </c>
      <c r="H49" s="4" t="e">
        <f>ROUND(#REF!*G49,2)</f>
        <v>#REF!</v>
      </c>
    </row>
    <row r="50" spans="1:8" ht="123.75" customHeight="1" x14ac:dyDescent="0.25">
      <c r="A50" s="16">
        <v>33</v>
      </c>
      <c r="B50" s="17" t="s">
        <v>101</v>
      </c>
      <c r="C50" s="17" t="s">
        <v>100</v>
      </c>
      <c r="D50" s="16" t="s">
        <v>28</v>
      </c>
      <c r="E50" s="16">
        <v>0.01</v>
      </c>
      <c r="F50" s="18">
        <v>120</v>
      </c>
      <c r="G50" s="4">
        <v>1.2</v>
      </c>
      <c r="H50" s="4" t="e">
        <f>ROUND(#REF!*G50,2)</f>
        <v>#REF!</v>
      </c>
    </row>
    <row r="51" spans="1:8" ht="25.5" customHeight="1" x14ac:dyDescent="0.25">
      <c r="A51" s="36" t="s">
        <v>102</v>
      </c>
      <c r="B51" s="36"/>
      <c r="C51" s="36"/>
      <c r="D51" s="36"/>
      <c r="E51" s="36"/>
      <c r="F51" s="37"/>
      <c r="G51" s="4">
        <v>1.2</v>
      </c>
      <c r="H51" s="4" t="e">
        <f>ROUND(#REF!*G51,2)</f>
        <v>#REF!</v>
      </c>
    </row>
    <row r="52" spans="1:8" ht="94.5" customHeight="1" x14ac:dyDescent="0.25">
      <c r="A52" s="16">
        <v>34</v>
      </c>
      <c r="B52" s="17" t="s">
        <v>103</v>
      </c>
      <c r="C52" s="17" t="s">
        <v>104</v>
      </c>
      <c r="D52" s="16" t="s">
        <v>28</v>
      </c>
      <c r="E52" s="16">
        <v>0.01</v>
      </c>
      <c r="F52" s="18">
        <v>120</v>
      </c>
    </row>
    <row r="53" spans="1:8" ht="94.5" customHeight="1" x14ac:dyDescent="0.25">
      <c r="A53" s="16">
        <v>35</v>
      </c>
      <c r="B53" s="17" t="s">
        <v>105</v>
      </c>
      <c r="C53" s="17" t="s">
        <v>106</v>
      </c>
      <c r="D53" s="16" t="s">
        <v>28</v>
      </c>
      <c r="E53" s="16">
        <v>0.01</v>
      </c>
      <c r="F53" s="18">
        <v>120</v>
      </c>
    </row>
    <row r="54" spans="1:8" ht="94.5" customHeight="1" x14ac:dyDescent="0.25">
      <c r="A54" s="20">
        <v>36</v>
      </c>
      <c r="B54" s="17" t="s">
        <v>61</v>
      </c>
      <c r="C54" s="17" t="s">
        <v>62</v>
      </c>
      <c r="D54" s="16" t="s">
        <v>28</v>
      </c>
      <c r="E54" s="16">
        <v>0.01</v>
      </c>
      <c r="F54" s="18">
        <v>120</v>
      </c>
    </row>
    <row r="55" spans="1:8" ht="94.5" customHeight="1" x14ac:dyDescent="0.25">
      <c r="A55" s="20">
        <v>37</v>
      </c>
      <c r="B55" s="17" t="s">
        <v>63</v>
      </c>
      <c r="C55" s="17" t="s">
        <v>64</v>
      </c>
      <c r="D55" s="16" t="s">
        <v>28</v>
      </c>
      <c r="E55" s="16">
        <v>0.01</v>
      </c>
      <c r="F55" s="18">
        <v>120</v>
      </c>
    </row>
    <row r="56" spans="1:8" ht="94.5" customHeight="1" x14ac:dyDescent="0.25">
      <c r="A56" s="20">
        <v>38</v>
      </c>
      <c r="B56" s="17" t="s">
        <v>57</v>
      </c>
      <c r="C56" s="17" t="s">
        <v>58</v>
      </c>
      <c r="D56" s="16" t="s">
        <v>59</v>
      </c>
      <c r="E56" s="16">
        <v>0.1</v>
      </c>
      <c r="F56" s="18">
        <v>120</v>
      </c>
    </row>
    <row r="57" spans="1:8" ht="94.5" customHeight="1" x14ac:dyDescent="0.25">
      <c r="A57" s="20">
        <v>39</v>
      </c>
      <c r="B57" s="17" t="s">
        <v>60</v>
      </c>
      <c r="C57" s="17" t="s">
        <v>58</v>
      </c>
      <c r="D57" s="16" t="s">
        <v>59</v>
      </c>
      <c r="E57" s="16">
        <v>0.1</v>
      </c>
      <c r="F57" s="18">
        <v>120</v>
      </c>
    </row>
    <row r="58" spans="1:8" ht="33.75" customHeight="1" x14ac:dyDescent="0.25">
      <c r="A58" s="33" t="s">
        <v>107</v>
      </c>
      <c r="B58" s="34"/>
      <c r="C58" s="34"/>
      <c r="D58" s="34"/>
      <c r="E58" s="34"/>
      <c r="F58" s="35"/>
    </row>
    <row r="59" spans="1:8" ht="47.25" x14ac:dyDescent="0.25">
      <c r="A59" s="20">
        <v>40</v>
      </c>
      <c r="B59" s="17" t="s">
        <v>68</v>
      </c>
      <c r="C59" s="17" t="s">
        <v>69</v>
      </c>
      <c r="D59" s="16" t="s">
        <v>28</v>
      </c>
      <c r="E59" s="16">
        <v>0.01</v>
      </c>
      <c r="F59" s="18">
        <v>150</v>
      </c>
    </row>
    <row r="60" spans="1:8" ht="47.25" x14ac:dyDescent="0.25">
      <c r="A60" s="20">
        <v>41</v>
      </c>
      <c r="B60" s="17" t="s">
        <v>70</v>
      </c>
      <c r="C60" s="17" t="s">
        <v>71</v>
      </c>
      <c r="D60" s="16" t="s">
        <v>28</v>
      </c>
      <c r="E60" s="16">
        <v>0.01</v>
      </c>
      <c r="F60" s="18">
        <v>150</v>
      </c>
    </row>
    <row r="61" spans="1:8" ht="78.75" x14ac:dyDescent="0.25">
      <c r="A61" s="20">
        <v>42</v>
      </c>
      <c r="B61" s="17" t="s">
        <v>74</v>
      </c>
      <c r="C61" s="17" t="s">
        <v>75</v>
      </c>
      <c r="D61" s="16" t="s">
        <v>28</v>
      </c>
      <c r="E61" s="16">
        <v>0.01</v>
      </c>
      <c r="F61" s="18">
        <v>150</v>
      </c>
    </row>
    <row r="62" spans="1:8" ht="63" x14ac:dyDescent="0.25">
      <c r="A62" s="20">
        <v>43</v>
      </c>
      <c r="B62" s="17" t="s">
        <v>72</v>
      </c>
      <c r="C62" s="17" t="s">
        <v>73</v>
      </c>
      <c r="D62" s="16" t="s">
        <v>28</v>
      </c>
      <c r="E62" s="16">
        <v>0.01</v>
      </c>
      <c r="F62" s="18">
        <v>150</v>
      </c>
    </row>
    <row r="63" spans="1:8" ht="63" x14ac:dyDescent="0.25">
      <c r="A63" s="20">
        <v>44</v>
      </c>
      <c r="B63" s="17" t="s">
        <v>76</v>
      </c>
      <c r="C63" s="17" t="s">
        <v>77</v>
      </c>
      <c r="D63" s="16" t="s">
        <v>28</v>
      </c>
      <c r="E63" s="16">
        <v>0.01</v>
      </c>
      <c r="F63" s="18">
        <v>150</v>
      </c>
    </row>
    <row r="64" spans="1:8" ht="78" customHeight="1" x14ac:dyDescent="0.25">
      <c r="A64" s="20">
        <v>45</v>
      </c>
      <c r="B64" s="17" t="s">
        <v>78</v>
      </c>
      <c r="C64" s="17" t="s">
        <v>109</v>
      </c>
      <c r="D64" s="16" t="s">
        <v>108</v>
      </c>
      <c r="E64" s="16">
        <v>0.01</v>
      </c>
      <c r="F64" s="18">
        <v>150</v>
      </c>
    </row>
    <row r="65" spans="1:8" ht="78.75" x14ac:dyDescent="0.25">
      <c r="A65" s="16">
        <v>46</v>
      </c>
      <c r="B65" s="17" t="s">
        <v>132</v>
      </c>
      <c r="C65" s="17" t="s">
        <v>110</v>
      </c>
      <c r="D65" s="16" t="s">
        <v>21</v>
      </c>
      <c r="E65" s="16">
        <v>0.01</v>
      </c>
      <c r="F65" s="18">
        <v>150</v>
      </c>
      <c r="G65" s="4">
        <v>1.2</v>
      </c>
      <c r="H65" s="4" t="e">
        <f>ROUND(#REF!*G65,2)</f>
        <v>#REF!</v>
      </c>
    </row>
    <row r="66" spans="1:8" ht="78.75" x14ac:dyDescent="0.25">
      <c r="A66" s="16">
        <v>47</v>
      </c>
      <c r="B66" s="17" t="s">
        <v>133</v>
      </c>
      <c r="C66" s="17" t="s">
        <v>111</v>
      </c>
      <c r="D66" s="16" t="s">
        <v>21</v>
      </c>
      <c r="E66" s="16">
        <v>0.01</v>
      </c>
      <c r="F66" s="18">
        <v>150</v>
      </c>
    </row>
    <row r="67" spans="1:8" x14ac:dyDescent="0.25">
      <c r="A67" s="38" t="s">
        <v>112</v>
      </c>
      <c r="B67" s="39"/>
      <c r="C67" s="39"/>
      <c r="D67" s="39"/>
      <c r="E67" s="39"/>
      <c r="F67" s="40"/>
    </row>
    <row r="68" spans="1:8" ht="47.25" x14ac:dyDescent="0.25">
      <c r="A68" s="16">
        <v>48</v>
      </c>
      <c r="B68" s="17" t="s">
        <v>113</v>
      </c>
      <c r="C68" s="17" t="s">
        <v>114</v>
      </c>
      <c r="D68" s="16" t="s">
        <v>13</v>
      </c>
      <c r="E68" s="16">
        <v>0.01</v>
      </c>
      <c r="F68" s="18">
        <v>30</v>
      </c>
      <c r="G68" s="4">
        <v>1.2</v>
      </c>
      <c r="H68" s="4" t="e">
        <f>ROUND(#REF!*G68,2)</f>
        <v>#REF!</v>
      </c>
    </row>
    <row r="69" spans="1:8" ht="63" x14ac:dyDescent="0.25">
      <c r="A69" s="16">
        <v>49</v>
      </c>
      <c r="B69" s="17" t="s">
        <v>115</v>
      </c>
      <c r="C69" s="17" t="s">
        <v>116</v>
      </c>
      <c r="D69" s="16" t="s">
        <v>117</v>
      </c>
      <c r="E69" s="16">
        <v>1</v>
      </c>
      <c r="F69" s="18">
        <v>30</v>
      </c>
    </row>
    <row r="70" spans="1:8" ht="30" customHeight="1" x14ac:dyDescent="0.25">
      <c r="A70" s="16">
        <v>50</v>
      </c>
      <c r="B70" s="17" t="s">
        <v>79</v>
      </c>
      <c r="C70" s="17"/>
      <c r="D70" s="16" t="s">
        <v>80</v>
      </c>
      <c r="E70" s="16">
        <v>1</v>
      </c>
      <c r="F70" s="18">
        <v>30</v>
      </c>
      <c r="G70" s="4">
        <v>1.2</v>
      </c>
      <c r="H70" s="4" t="e">
        <f>ROUND(#REF!*G70,2)</f>
        <v>#REF!</v>
      </c>
    </row>
    <row r="71" spans="1:8" ht="30" customHeight="1" x14ac:dyDescent="0.25">
      <c r="A71" s="16">
        <v>51</v>
      </c>
      <c r="B71" s="17" t="s">
        <v>118</v>
      </c>
      <c r="C71" s="17"/>
      <c r="D71" s="16" t="s">
        <v>80</v>
      </c>
      <c r="E71" s="16">
        <v>1</v>
      </c>
      <c r="F71" s="18">
        <v>30</v>
      </c>
      <c r="G71" s="4">
        <v>1.2</v>
      </c>
      <c r="H71" s="4" t="e">
        <f>ROUND(#REF!*G71,2)</f>
        <v>#REF!</v>
      </c>
    </row>
    <row r="72" spans="1:8" ht="45" customHeight="1" x14ac:dyDescent="0.25">
      <c r="A72" s="16">
        <v>52</v>
      </c>
      <c r="B72" s="17" t="s">
        <v>119</v>
      </c>
      <c r="C72" s="17"/>
      <c r="D72" s="16" t="s">
        <v>80</v>
      </c>
      <c r="E72" s="16">
        <v>1</v>
      </c>
      <c r="F72" s="18">
        <v>30</v>
      </c>
      <c r="G72" s="4">
        <v>1.2</v>
      </c>
      <c r="H72" s="4" t="e">
        <f>ROUND(#REF!*G72,2)</f>
        <v>#REF!</v>
      </c>
    </row>
    <row r="73" spans="1:8" ht="30" customHeight="1" x14ac:dyDescent="0.25">
      <c r="A73" s="16">
        <v>53</v>
      </c>
      <c r="B73" s="17" t="s">
        <v>120</v>
      </c>
      <c r="C73" s="17"/>
      <c r="D73" s="16" t="s">
        <v>80</v>
      </c>
      <c r="E73" s="16">
        <v>1</v>
      </c>
      <c r="F73" s="18">
        <v>30</v>
      </c>
      <c r="G73" s="4">
        <v>1.2</v>
      </c>
      <c r="H73" s="4" t="e">
        <f>ROUND(#REF!*G73,2)</f>
        <v>#REF!</v>
      </c>
    </row>
    <row r="74" spans="1:8" ht="30" customHeight="1" x14ac:dyDescent="0.25">
      <c r="A74" s="16">
        <v>54</v>
      </c>
      <c r="B74" s="17" t="s">
        <v>121</v>
      </c>
      <c r="C74" s="17"/>
      <c r="D74" s="16" t="s">
        <v>80</v>
      </c>
      <c r="E74" s="16">
        <v>1</v>
      </c>
      <c r="F74" s="18">
        <v>30</v>
      </c>
      <c r="G74" s="4">
        <v>1.2</v>
      </c>
      <c r="H74" s="4" t="e">
        <f>ROUND(#REF!*G74,2)</f>
        <v>#REF!</v>
      </c>
    </row>
    <row r="75" spans="1:8" ht="30" customHeight="1" x14ac:dyDescent="0.25">
      <c r="A75" s="16">
        <v>55</v>
      </c>
      <c r="B75" s="17" t="s">
        <v>122</v>
      </c>
      <c r="C75" s="17"/>
      <c r="D75" s="16" t="s">
        <v>80</v>
      </c>
      <c r="E75" s="16">
        <v>1</v>
      </c>
      <c r="F75" s="18">
        <v>30</v>
      </c>
      <c r="G75" s="4">
        <v>1.2</v>
      </c>
      <c r="H75" s="4" t="e">
        <f>ROUND(#REF!*G75,2)</f>
        <v>#REF!</v>
      </c>
    </row>
    <row r="76" spans="1:8" ht="48.75" customHeight="1" x14ac:dyDescent="0.25">
      <c r="A76" s="16">
        <v>56</v>
      </c>
      <c r="B76" s="17" t="s">
        <v>123</v>
      </c>
      <c r="C76" s="17"/>
      <c r="D76" s="16" t="s">
        <v>80</v>
      </c>
      <c r="E76" s="16">
        <v>1</v>
      </c>
      <c r="F76" s="18">
        <v>30</v>
      </c>
      <c r="G76" s="4">
        <v>1.2</v>
      </c>
      <c r="H76" s="4" t="e">
        <f>ROUND(#REF!*G76,2)</f>
        <v>#REF!</v>
      </c>
    </row>
    <row r="77" spans="1:8" ht="78.75" x14ac:dyDescent="0.25">
      <c r="A77" s="16">
        <v>57</v>
      </c>
      <c r="B77" s="17" t="s">
        <v>37</v>
      </c>
      <c r="C77" s="17" t="s">
        <v>104</v>
      </c>
      <c r="D77" s="16" t="s">
        <v>38</v>
      </c>
      <c r="E77" s="16">
        <v>1</v>
      </c>
      <c r="F77" s="18">
        <v>30</v>
      </c>
    </row>
    <row r="78" spans="1:8" ht="35.25" customHeight="1" x14ac:dyDescent="0.25">
      <c r="A78" s="16">
        <v>58</v>
      </c>
      <c r="B78" s="49" t="s">
        <v>136</v>
      </c>
      <c r="C78" s="17"/>
      <c r="D78" s="16" t="s">
        <v>81</v>
      </c>
      <c r="E78" s="16">
        <v>1</v>
      </c>
      <c r="F78" s="18">
        <v>15</v>
      </c>
    </row>
    <row r="79" spans="1:8" ht="58.5" customHeight="1" x14ac:dyDescent="0.25">
      <c r="A79" s="43">
        <v>59</v>
      </c>
      <c r="B79" s="41" t="s">
        <v>134</v>
      </c>
      <c r="C79" s="30" t="s">
        <v>124</v>
      </c>
      <c r="D79" s="31" t="s">
        <v>125</v>
      </c>
      <c r="E79" s="31">
        <v>1</v>
      </c>
      <c r="F79" s="18">
        <v>5</v>
      </c>
    </row>
    <row r="80" spans="1:8" ht="56.25" x14ac:dyDescent="0.25">
      <c r="A80" s="44"/>
      <c r="B80" s="42"/>
      <c r="C80" s="30" t="s">
        <v>126</v>
      </c>
      <c r="D80" s="31" t="s">
        <v>127</v>
      </c>
      <c r="E80" s="31">
        <v>1</v>
      </c>
      <c r="F80" s="18">
        <v>5</v>
      </c>
    </row>
    <row r="82" spans="1:14" s="25" customFormat="1" ht="16.5" x14ac:dyDescent="0.25">
      <c r="A82" s="26"/>
      <c r="B82" s="27" t="s">
        <v>82</v>
      </c>
      <c r="C82" s="28"/>
      <c r="E82" s="32"/>
      <c r="F82" s="32"/>
      <c r="L82" s="29"/>
      <c r="M82" s="29">
        <f>SUM(M50:M81)</f>
        <v>0</v>
      </c>
      <c r="N82" s="29"/>
    </row>
  </sheetData>
  <autoFilter ref="A14:H80"/>
  <mergeCells count="14">
    <mergeCell ref="D1:E1"/>
    <mergeCell ref="D5:F5"/>
    <mergeCell ref="D6:F6"/>
    <mergeCell ref="A11:E11"/>
    <mergeCell ref="A12:F12"/>
    <mergeCell ref="E82:F82"/>
    <mergeCell ref="A15:E15"/>
    <mergeCell ref="A31:F31"/>
    <mergeCell ref="A44:F44"/>
    <mergeCell ref="A51:F51"/>
    <mergeCell ref="A58:F58"/>
    <mergeCell ref="A67:F67"/>
    <mergeCell ref="B79:B80"/>
    <mergeCell ref="A79:A80"/>
  </mergeCells>
  <pageMargins left="0.40000000000000008" right="0.20000000000000004" top="0.40000000000000008" bottom="0.40000000000000008" header="0.20000000000000004" footer="0.20000000000000004"/>
  <pageSetup paperSize="9" scale="64" fitToHeight="0" orientation="portrait" r:id="rId1"/>
  <headerFooter>
    <oddHeader>&amp;L&amp;8ПАО "Московская объединенная электросетевая компания" г. Подольск  Доп. раб. место  FStS-0023510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№1'!Print_Titles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Незнанова Надежда Ивановна</dc:creator>
  <cp:lastModifiedBy>Высоцкий Александр Валерьевич</cp:lastModifiedBy>
  <cp:revision>3</cp:revision>
  <dcterms:created xsi:type="dcterms:W3CDTF">2020-03-31T16:18:08Z</dcterms:created>
  <dcterms:modified xsi:type="dcterms:W3CDTF">2026-07-07T13:41:29Z</dcterms:modified>
</cp:coreProperties>
</file>